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3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nicolas2194062_correo_uis_edu_co/Documents/Documents/"/>
    </mc:Choice>
  </mc:AlternateContent>
  <xr:revisionPtr revIDLastSave="387" documentId="8_{3C6C8D31-695C-4BEF-ABF4-6025C79D0489}" xr6:coauthVersionLast="47" xr6:coauthVersionMax="47" xr10:uidLastSave="{873A5C52-573C-46AC-B8A8-E7C39B76227A}"/>
  <bookViews>
    <workbookView xWindow="-120" yWindow="-120" windowWidth="20730" windowHeight="11760" xr2:uid="{2E48D087-8420-422F-BBD6-C99F1A050319}"/>
  </bookViews>
  <sheets>
    <sheet name="MATRIZ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H19" i="1"/>
  <c r="J19" i="1"/>
  <c r="L19" i="1"/>
  <c r="D19" i="1"/>
  <c r="Q8" i="1"/>
  <c r="Q10" i="1"/>
  <c r="Q12" i="1"/>
  <c r="Q14" i="1"/>
  <c r="P8" i="1"/>
  <c r="P10" i="1"/>
  <c r="P12" i="1"/>
  <c r="P14" i="1"/>
  <c r="O8" i="1"/>
  <c r="O10" i="1"/>
  <c r="O12" i="1"/>
  <c r="O14" i="1"/>
  <c r="N8" i="1"/>
  <c r="N10" i="1"/>
  <c r="N12" i="1"/>
  <c r="N14" i="1"/>
  <c r="P6" i="1"/>
  <c r="F18" i="1"/>
  <c r="H18" i="1"/>
  <c r="J18" i="1"/>
  <c r="L18" i="1"/>
  <c r="D18" i="1"/>
  <c r="Q6" i="1"/>
  <c r="O6" i="1"/>
  <c r="N6" i="1"/>
  <c r="L17" i="1"/>
  <c r="J17" i="1"/>
  <c r="H17" i="1"/>
  <c r="F17" i="1"/>
  <c r="D17" i="1"/>
  <c r="D16" i="1"/>
  <c r="L16" i="1"/>
  <c r="J16" i="1"/>
  <c r="H16" i="1"/>
  <c r="F16" i="1"/>
  <c r="N17" i="1" l="1"/>
  <c r="P16" i="1"/>
  <c r="N19" i="1"/>
  <c r="Q16" i="1"/>
  <c r="O16" i="1"/>
  <c r="N16" i="1"/>
  <c r="N18" i="1"/>
</calcChain>
</file>

<file path=xl/sharedStrings.xml><?xml version="1.0" encoding="utf-8"?>
<sst xmlns="http://schemas.openxmlformats.org/spreadsheetml/2006/main" count="119" uniqueCount="44">
  <si>
    <t>BUSINESS CATERING SOLUTIONS</t>
  </si>
  <si>
    <t>ACCIONES</t>
  </si>
  <si>
    <t>Compra y almacenamiento de insumos</t>
  </si>
  <si>
    <t>Producción de almuerzos</t>
  </si>
  <si>
    <t>Empaque y etiqueta de producto terminado</t>
  </si>
  <si>
    <t>Transporte</t>
  </si>
  <si>
    <t>Consumo del producto</t>
  </si>
  <si>
    <t>AFECTACIONES</t>
  </si>
  <si>
    <t>IMPACTO DEL AGREGADO</t>
  </si>
  <si>
    <t>COMPONENTES</t>
  </si>
  <si>
    <t>FACTORES AMBIENTALES</t>
  </si>
  <si>
    <t>+</t>
  </si>
  <si>
    <t>-</t>
  </si>
  <si>
    <t>TOTAL</t>
  </si>
  <si>
    <t>Características físicas y químicas</t>
  </si>
  <si>
    <t>Tierra</t>
  </si>
  <si>
    <t>Erosión</t>
  </si>
  <si>
    <t>Agua</t>
  </si>
  <si>
    <t>Calidad del agua</t>
  </si>
  <si>
    <t>MAGNITUD POSITIVA</t>
  </si>
  <si>
    <t xml:space="preserve">IMPORTANCIA </t>
  </si>
  <si>
    <t>Intensidad</t>
  </si>
  <si>
    <t>Afectación</t>
  </si>
  <si>
    <t>Calificación +</t>
  </si>
  <si>
    <t xml:space="preserve">Duración </t>
  </si>
  <si>
    <t>Influencia</t>
  </si>
  <si>
    <t xml:space="preserve">Calificación </t>
  </si>
  <si>
    <t>Atmósfera</t>
  </si>
  <si>
    <t>Calidad del aire</t>
  </si>
  <si>
    <t>Baja</t>
  </si>
  <si>
    <t>Temporal</t>
  </si>
  <si>
    <t>Puntual</t>
  </si>
  <si>
    <t>Media</t>
  </si>
  <si>
    <t>Condiciones biológicas</t>
  </si>
  <si>
    <t>Flora</t>
  </si>
  <si>
    <t>Productos agrícolas</t>
  </si>
  <si>
    <t>Alta</t>
  </si>
  <si>
    <t>Permanente</t>
  </si>
  <si>
    <t>Local</t>
  </si>
  <si>
    <t>Fauna</t>
  </si>
  <si>
    <t>Ruido</t>
  </si>
  <si>
    <t>Regional</t>
  </si>
  <si>
    <t>MAGNITUD NEGATIVA</t>
  </si>
  <si>
    <t>Calificacion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</si>
</sst>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8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C6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757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 diagonalUp="1">
      <left/>
      <right style="medium">
        <color indexed="64"/>
      </right>
      <top style="medium">
        <color indexed="64"/>
      </top>
      <bottom/>
      <diagonal style="medium">
        <color indexed="64"/>
      </diagonal>
    </border>
    <border diagonalUp="1">
      <left style="medium">
        <color indexed="64"/>
      </left>
      <right/>
      <top/>
      <bottom style="medium">
        <color indexed="64"/>
      </bottom>
      <diagonal style="medium">
        <color indexed="64"/>
      </diagonal>
    </border>
    <border diagonalUp="1">
      <left/>
      <right/>
      <top style="medium">
        <color indexed="64"/>
      </top>
      <bottom/>
      <diagonal style="medium">
        <color indexed="64"/>
      </diagonal>
    </border>
    <border>
      <left/>
      <right/>
      <top style="medium">
        <color indexed="64"/>
      </top>
      <bottom/>
      <diagonal/>
    </border>
    <border diagonalUp="1">
      <left/>
      <right/>
      <top/>
      <bottom style="medium">
        <color indexed="64"/>
      </bottom>
      <diagonal style="medium">
        <color indexed="64"/>
      </diagonal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2" xfId="0" applyFont="1" applyBorder="1"/>
    <xf numFmtId="0" fontId="1" fillId="0" borderId="3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6" borderId="1" xfId="0" applyFont="1" applyFill="1" applyBorder="1" applyAlignment="1">
      <alignment horizontal="center" vertical="center"/>
    </xf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2" fillId="3" borderId="14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2" xfId="0" applyFont="1" applyBorder="1" applyAlignment="1">
      <alignment horizontal="center"/>
    </xf>
    <xf numFmtId="0" fontId="1" fillId="3" borderId="7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28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7" borderId="16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2" fillId="6" borderId="43" xfId="0" applyFont="1" applyFill="1" applyBorder="1" applyAlignment="1">
      <alignment horizontal="center" vertical="center" wrapText="1"/>
    </xf>
    <xf numFmtId="0" fontId="2" fillId="6" borderId="4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8" borderId="14" xfId="0" applyFont="1" applyFill="1" applyBorder="1" applyAlignment="1">
      <alignment horizontal="center" vertical="center"/>
    </xf>
    <xf numFmtId="0" fontId="1" fillId="8" borderId="28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27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vertical="center" textRotation="90" wrapText="1"/>
    </xf>
    <xf numFmtId="0" fontId="2" fillId="6" borderId="10" xfId="0" applyFont="1" applyFill="1" applyBorder="1" applyAlignment="1">
      <alignment horizontal="center" vertical="center" textRotation="90" wrapText="1"/>
    </xf>
    <xf numFmtId="0" fontId="2" fillId="6" borderId="11" xfId="0" applyFont="1" applyFill="1" applyBorder="1" applyAlignment="1">
      <alignment horizontal="center" vertical="center" textRotation="90" wrapText="1"/>
    </xf>
    <xf numFmtId="0" fontId="2" fillId="6" borderId="12" xfId="0" applyFont="1" applyFill="1" applyBorder="1" applyAlignment="1">
      <alignment horizontal="center" vertical="center" textRotation="90" wrapText="1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4" fillId="0" borderId="27" xfId="0" applyFont="1" applyBorder="1" applyAlignment="1"/>
    <xf numFmtId="0" fontId="4" fillId="0" borderId="18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C60"/>
      <color rgb="FFFF7575"/>
      <color rgb="FFFF8B8B"/>
      <color rgb="FFFF3B3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2ADFF-6523-4A4B-8F94-E22F613ED805}">
  <dimension ref="A1:AA31"/>
  <sheetViews>
    <sheetView tabSelected="1" zoomScale="85" zoomScaleNormal="85" workbookViewId="0">
      <selection activeCell="C6" sqref="C6:C7"/>
    </sheetView>
  </sheetViews>
  <sheetFormatPr defaultColWidth="11.42578125" defaultRowHeight="15"/>
  <cols>
    <col min="1" max="1" width="12.28515625" customWidth="1"/>
    <col min="2" max="2" width="19.28515625" bestFit="1" customWidth="1"/>
    <col min="3" max="3" width="14.42578125" bestFit="1" customWidth="1"/>
    <col min="4" max="13" width="5.7109375" customWidth="1"/>
    <col min="14" max="16" width="7.5703125" customWidth="1"/>
    <col min="17" max="17" width="13.28515625" customWidth="1"/>
    <col min="23" max="23" width="13.140625" bestFit="1" customWidth="1"/>
    <col min="30" max="30" width="12.85546875" bestFit="1" customWidth="1"/>
  </cols>
  <sheetData>
    <row r="1" spans="1:27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5.7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7" ht="15.75" customHeight="1" thickBot="1">
      <c r="A3" s="42" t="s">
        <v>0</v>
      </c>
      <c r="B3" s="43"/>
      <c r="C3" s="44"/>
      <c r="D3" s="76" t="s">
        <v>1</v>
      </c>
      <c r="E3" s="77"/>
      <c r="F3" s="77"/>
      <c r="G3" s="77"/>
      <c r="H3" s="77"/>
      <c r="I3" s="77"/>
      <c r="J3" s="77"/>
      <c r="K3" s="77"/>
      <c r="L3" s="77"/>
      <c r="M3" s="78"/>
      <c r="N3" s="1"/>
      <c r="O3" s="1"/>
      <c r="P3" s="2"/>
      <c r="Q3" s="2"/>
      <c r="R3" s="2"/>
      <c r="S3" s="2"/>
      <c r="T3" s="2"/>
      <c r="U3" s="2"/>
    </row>
    <row r="4" spans="1:27" ht="48" customHeight="1">
      <c r="A4" s="45"/>
      <c r="B4" s="46"/>
      <c r="C4" s="47"/>
      <c r="D4" s="79" t="s">
        <v>2</v>
      </c>
      <c r="E4" s="80"/>
      <c r="F4" s="79" t="s">
        <v>3</v>
      </c>
      <c r="G4" s="80"/>
      <c r="H4" s="79" t="s">
        <v>4</v>
      </c>
      <c r="I4" s="80"/>
      <c r="J4" s="79" t="s">
        <v>5</v>
      </c>
      <c r="K4" s="80"/>
      <c r="L4" s="79" t="s">
        <v>6</v>
      </c>
      <c r="M4" s="80"/>
      <c r="N4" s="67" t="s">
        <v>7</v>
      </c>
      <c r="O4" s="68"/>
      <c r="P4" s="69"/>
      <c r="Q4" s="61" t="s">
        <v>8</v>
      </c>
      <c r="R4" s="2"/>
      <c r="S4" s="2"/>
      <c r="T4" s="2"/>
      <c r="U4" s="2"/>
    </row>
    <row r="5" spans="1:27" ht="48" customHeight="1">
      <c r="A5" s="40" t="s">
        <v>9</v>
      </c>
      <c r="B5" s="41"/>
      <c r="C5" s="22" t="s">
        <v>10</v>
      </c>
      <c r="D5" s="81"/>
      <c r="E5" s="82"/>
      <c r="F5" s="81"/>
      <c r="G5" s="82"/>
      <c r="H5" s="81"/>
      <c r="I5" s="82"/>
      <c r="J5" s="81"/>
      <c r="K5" s="82"/>
      <c r="L5" s="81"/>
      <c r="M5" s="82"/>
      <c r="N5" s="5" t="s">
        <v>11</v>
      </c>
      <c r="O5" s="5" t="s">
        <v>12</v>
      </c>
      <c r="P5" s="5" t="s">
        <v>13</v>
      </c>
      <c r="Q5" s="62"/>
      <c r="R5" s="2"/>
      <c r="S5" s="2"/>
      <c r="T5" s="2"/>
      <c r="AA5" s="15"/>
    </row>
    <row r="6" spans="1:27" ht="15.75" customHeight="1">
      <c r="A6" s="35" t="s">
        <v>14</v>
      </c>
      <c r="B6" s="56" t="s">
        <v>15</v>
      </c>
      <c r="C6" s="38" t="s">
        <v>16</v>
      </c>
      <c r="D6" s="6">
        <v>-5</v>
      </c>
      <c r="E6" s="11"/>
      <c r="F6" s="6"/>
      <c r="G6" s="9"/>
      <c r="H6" s="12"/>
      <c r="I6" s="11"/>
      <c r="J6" s="6">
        <v>-1</v>
      </c>
      <c r="K6" s="9"/>
      <c r="L6" s="12"/>
      <c r="M6" s="9"/>
      <c r="N6" s="70">
        <f>+COUNTIF(D6:M6, "&gt;0")</f>
        <v>0</v>
      </c>
      <c r="O6" s="72">
        <f>+COUNTIF(D6:M6,"&lt;0")</f>
        <v>2</v>
      </c>
      <c r="P6" s="74">
        <f>+COUNT(D6:M6)</f>
        <v>2</v>
      </c>
      <c r="Q6" s="30">
        <f>+D6*E7+F6*G7+H6*I7+J6*K7+L6*M7</f>
        <v>-23</v>
      </c>
      <c r="R6" s="2"/>
      <c r="S6" s="2"/>
      <c r="T6" s="2"/>
      <c r="AA6" s="15"/>
    </row>
    <row r="7" spans="1:27" ht="15.75" customHeight="1">
      <c r="A7" s="36"/>
      <c r="B7" s="57"/>
      <c r="C7" s="39"/>
      <c r="D7" s="10"/>
      <c r="E7" s="8">
        <v>4</v>
      </c>
      <c r="F7" s="10"/>
      <c r="G7" s="7"/>
      <c r="H7" s="13"/>
      <c r="I7" s="8"/>
      <c r="J7" s="10"/>
      <c r="K7" s="7">
        <v>3</v>
      </c>
      <c r="L7" s="13"/>
      <c r="M7" s="7"/>
      <c r="N7" s="71"/>
      <c r="O7" s="73"/>
      <c r="P7" s="75"/>
      <c r="Q7" s="31"/>
      <c r="R7" s="2"/>
      <c r="S7" s="2"/>
      <c r="T7" s="2"/>
      <c r="AA7" s="15"/>
    </row>
    <row r="8" spans="1:27" ht="15.75" customHeight="1">
      <c r="A8" s="36"/>
      <c r="B8" s="56" t="s">
        <v>17</v>
      </c>
      <c r="C8" s="38" t="s">
        <v>18</v>
      </c>
      <c r="D8" s="6"/>
      <c r="E8" s="11"/>
      <c r="F8" s="6">
        <v>-5</v>
      </c>
      <c r="G8" s="9"/>
      <c r="H8" s="12">
        <v>-1</v>
      </c>
      <c r="I8" s="11"/>
      <c r="J8" s="6">
        <v>-1</v>
      </c>
      <c r="K8" s="9"/>
      <c r="L8" s="12">
        <v>-1</v>
      </c>
      <c r="M8" s="9"/>
      <c r="N8" s="70">
        <f t="shared" ref="N8" si="0">+COUNTIF(D8:M8, "&gt;0")</f>
        <v>0</v>
      </c>
      <c r="O8" s="72">
        <f t="shared" ref="O8" si="1">+COUNTIF(D8:M8,"&lt;0")</f>
        <v>4</v>
      </c>
      <c r="P8" s="74">
        <f t="shared" ref="P8" si="2">+COUNT(D8:M8)</f>
        <v>4</v>
      </c>
      <c r="Q8" s="30">
        <f>+D8*E9+F8*G9+H8*I9+J8*K9+L8*M9</f>
        <v>-39</v>
      </c>
      <c r="R8" s="2"/>
      <c r="S8" s="2"/>
      <c r="T8" s="2"/>
      <c r="U8" s="93" t="s">
        <v>19</v>
      </c>
      <c r="V8" s="94"/>
      <c r="W8" s="95"/>
      <c r="X8" s="60" t="s">
        <v>20</v>
      </c>
      <c r="Y8" s="91"/>
      <c r="Z8" s="92"/>
      <c r="AA8" s="15"/>
    </row>
    <row r="9" spans="1:27" ht="15.75" customHeight="1">
      <c r="A9" s="36"/>
      <c r="B9" s="57"/>
      <c r="C9" s="39"/>
      <c r="D9" s="10"/>
      <c r="E9" s="8"/>
      <c r="F9" s="10"/>
      <c r="G9" s="7">
        <v>6</v>
      </c>
      <c r="H9" s="13"/>
      <c r="I9" s="8">
        <v>4</v>
      </c>
      <c r="J9" s="10"/>
      <c r="K9" s="7">
        <v>3</v>
      </c>
      <c r="L9" s="13"/>
      <c r="M9" s="7">
        <v>2</v>
      </c>
      <c r="N9" s="71"/>
      <c r="O9" s="73"/>
      <c r="P9" s="75"/>
      <c r="Q9" s="31"/>
      <c r="R9" s="2"/>
      <c r="S9" s="2"/>
      <c r="T9" s="2"/>
      <c r="U9" s="16" t="s">
        <v>21</v>
      </c>
      <c r="V9" s="16" t="s">
        <v>22</v>
      </c>
      <c r="W9" s="16" t="s">
        <v>23</v>
      </c>
      <c r="X9" s="16" t="s">
        <v>24</v>
      </c>
      <c r="Y9" s="16" t="s">
        <v>25</v>
      </c>
      <c r="Z9" s="16" t="s">
        <v>26</v>
      </c>
      <c r="AA9" s="15"/>
    </row>
    <row r="10" spans="1:27" ht="15.75" customHeight="1">
      <c r="A10" s="36"/>
      <c r="B10" s="56" t="s">
        <v>27</v>
      </c>
      <c r="C10" s="38" t="s">
        <v>28</v>
      </c>
      <c r="D10" s="6">
        <v>-1</v>
      </c>
      <c r="E10" s="11"/>
      <c r="F10" s="6">
        <v>-6</v>
      </c>
      <c r="G10" s="9"/>
      <c r="H10" s="12">
        <v>-1</v>
      </c>
      <c r="I10" s="11"/>
      <c r="J10" s="6">
        <v>-2</v>
      </c>
      <c r="K10" s="9"/>
      <c r="L10" s="12">
        <v>-2</v>
      </c>
      <c r="M10" s="9"/>
      <c r="N10" s="70">
        <f t="shared" ref="N10" si="3">+COUNTIF(D10:M10, "&gt;0")</f>
        <v>0</v>
      </c>
      <c r="O10" s="72">
        <f t="shared" ref="O10" si="4">+COUNTIF(D10:M10,"&lt;0")</f>
        <v>5</v>
      </c>
      <c r="P10" s="74">
        <f t="shared" ref="P10" si="5">+COUNT(D10:M10)</f>
        <v>5</v>
      </c>
      <c r="Q10" s="30">
        <f>+D10*E11+F10*G11+H10*I11+J10*K11+L10*M11</f>
        <v>-38</v>
      </c>
      <c r="R10" s="2"/>
      <c r="S10" s="2"/>
      <c r="T10" s="2"/>
      <c r="U10" s="23" t="s">
        <v>29</v>
      </c>
      <c r="V10" s="17" t="s">
        <v>29</v>
      </c>
      <c r="W10" s="24">
        <v>1</v>
      </c>
      <c r="X10" s="25" t="s">
        <v>30</v>
      </c>
      <c r="Y10" s="17" t="s">
        <v>31</v>
      </c>
      <c r="Z10" s="26">
        <v>1</v>
      </c>
      <c r="AA10" s="15"/>
    </row>
    <row r="11" spans="1:27" ht="15.75" customHeight="1">
      <c r="A11" s="37"/>
      <c r="B11" s="57"/>
      <c r="C11" s="39"/>
      <c r="D11" s="10"/>
      <c r="E11" s="8">
        <v>5</v>
      </c>
      <c r="F11" s="10"/>
      <c r="G11" s="7">
        <v>3</v>
      </c>
      <c r="H11" s="13"/>
      <c r="I11" s="8">
        <v>1</v>
      </c>
      <c r="J11" s="10"/>
      <c r="K11" s="7">
        <v>5</v>
      </c>
      <c r="L11" s="13"/>
      <c r="M11" s="7">
        <v>2</v>
      </c>
      <c r="N11" s="71"/>
      <c r="O11" s="73"/>
      <c r="P11" s="75"/>
      <c r="Q11" s="31"/>
      <c r="R11" s="2"/>
      <c r="S11" s="2"/>
      <c r="T11" s="2"/>
      <c r="U11" s="27" t="s">
        <v>29</v>
      </c>
      <c r="V11" s="19" t="s">
        <v>32</v>
      </c>
      <c r="W11" s="20">
        <v>2</v>
      </c>
      <c r="X11" s="18" t="s">
        <v>32</v>
      </c>
      <c r="Y11" s="19" t="s">
        <v>31</v>
      </c>
      <c r="Z11" s="28">
        <v>2</v>
      </c>
      <c r="AA11" s="15"/>
    </row>
    <row r="12" spans="1:27" ht="15.75" customHeight="1">
      <c r="A12" s="32" t="s">
        <v>33</v>
      </c>
      <c r="B12" s="58" t="s">
        <v>34</v>
      </c>
      <c r="C12" s="38" t="s">
        <v>35</v>
      </c>
      <c r="D12" s="6">
        <v>6</v>
      </c>
      <c r="E12" s="11"/>
      <c r="F12" s="6">
        <v>2</v>
      </c>
      <c r="G12" s="9"/>
      <c r="H12" s="12">
        <v>-2</v>
      </c>
      <c r="I12" s="11"/>
      <c r="J12" s="6">
        <v>-6</v>
      </c>
      <c r="K12" s="9"/>
      <c r="L12" s="12">
        <v>-2</v>
      </c>
      <c r="M12" s="9"/>
      <c r="N12" s="70">
        <f t="shared" ref="N12" si="6">+COUNTIF(D12:M12, "&gt;0")</f>
        <v>2</v>
      </c>
      <c r="O12" s="72">
        <f t="shared" ref="O12" si="7">+COUNTIF(D12:M12,"&lt;0")</f>
        <v>3</v>
      </c>
      <c r="P12" s="74">
        <f t="shared" ref="P12" si="8">+COUNT(D12:M12)</f>
        <v>5</v>
      </c>
      <c r="Q12" s="30">
        <f t="shared" ref="Q12" si="9">+D12*E13+F12*G13+H12*I13+J12*K13+L12*M13</f>
        <v>-12</v>
      </c>
      <c r="R12" s="2"/>
      <c r="S12" s="2"/>
      <c r="T12" s="2"/>
      <c r="U12" s="27" t="s">
        <v>29</v>
      </c>
      <c r="V12" s="19" t="s">
        <v>36</v>
      </c>
      <c r="W12" s="20">
        <v>3</v>
      </c>
      <c r="X12" s="18" t="s">
        <v>37</v>
      </c>
      <c r="Y12" s="19" t="s">
        <v>31</v>
      </c>
      <c r="Z12" s="28">
        <v>3</v>
      </c>
      <c r="AA12" s="15"/>
    </row>
    <row r="13" spans="1:27" ht="15.75" customHeight="1">
      <c r="A13" s="33"/>
      <c r="B13" s="59"/>
      <c r="C13" s="39"/>
      <c r="D13" s="10"/>
      <c r="E13" s="8">
        <v>5</v>
      </c>
      <c r="F13" s="10"/>
      <c r="G13" s="7">
        <v>5</v>
      </c>
      <c r="H13" s="13"/>
      <c r="I13" s="8">
        <v>3</v>
      </c>
      <c r="J13" s="10"/>
      <c r="K13" s="7">
        <v>6</v>
      </c>
      <c r="L13" s="13"/>
      <c r="M13" s="7">
        <v>5</v>
      </c>
      <c r="N13" s="71"/>
      <c r="O13" s="73"/>
      <c r="P13" s="75"/>
      <c r="Q13" s="31"/>
      <c r="R13" s="2"/>
      <c r="S13" s="2"/>
      <c r="T13" s="2"/>
      <c r="U13" s="27" t="s">
        <v>32</v>
      </c>
      <c r="V13" s="19" t="s">
        <v>29</v>
      </c>
      <c r="W13" s="20">
        <v>4</v>
      </c>
      <c r="X13" s="18" t="s">
        <v>30</v>
      </c>
      <c r="Y13" s="19" t="s">
        <v>38</v>
      </c>
      <c r="Z13" s="28">
        <v>4</v>
      </c>
      <c r="AA13" s="15"/>
    </row>
    <row r="14" spans="1:27" ht="15.75" customHeight="1">
      <c r="A14" s="33"/>
      <c r="B14" s="58" t="s">
        <v>39</v>
      </c>
      <c r="C14" s="38" t="s">
        <v>40</v>
      </c>
      <c r="D14" s="6">
        <v>-1</v>
      </c>
      <c r="E14" s="11"/>
      <c r="F14" s="6">
        <v>-4</v>
      </c>
      <c r="G14" s="9"/>
      <c r="H14" s="12">
        <v>-2</v>
      </c>
      <c r="I14" s="11"/>
      <c r="J14" s="6">
        <v>-4</v>
      </c>
      <c r="K14" s="9"/>
      <c r="L14" s="12"/>
      <c r="M14" s="9"/>
      <c r="N14" s="70">
        <f t="shared" ref="N14" si="10">+COUNTIF(D14:M14, "&gt;0")</f>
        <v>0</v>
      </c>
      <c r="O14" s="72">
        <f t="shared" ref="O14" si="11">+COUNTIF(D14:M14,"&lt;0")</f>
        <v>4</v>
      </c>
      <c r="P14" s="74">
        <f t="shared" ref="P14" si="12">+COUNT(D14:M14)</f>
        <v>4</v>
      </c>
      <c r="Q14" s="30">
        <f t="shared" ref="Q14" si="13">+D14*E15+F14*G15+H14*I15+J14*K15+L14*M15</f>
        <v>-34</v>
      </c>
      <c r="R14" s="2"/>
      <c r="S14" s="2"/>
      <c r="T14" s="2"/>
      <c r="U14" s="27" t="s">
        <v>32</v>
      </c>
      <c r="V14" s="19" t="s">
        <v>32</v>
      </c>
      <c r="W14" s="20">
        <v>5</v>
      </c>
      <c r="X14" s="18" t="s">
        <v>32</v>
      </c>
      <c r="Y14" s="19" t="s">
        <v>38</v>
      </c>
      <c r="Z14" s="28">
        <v>5</v>
      </c>
      <c r="AA14" s="15"/>
    </row>
    <row r="15" spans="1:27" ht="15.75" customHeight="1">
      <c r="A15" s="34"/>
      <c r="B15" s="59"/>
      <c r="C15" s="39"/>
      <c r="D15" s="10"/>
      <c r="E15" s="8">
        <v>2</v>
      </c>
      <c r="F15" s="10"/>
      <c r="G15" s="7">
        <v>3</v>
      </c>
      <c r="H15" s="13"/>
      <c r="I15" s="8">
        <v>2</v>
      </c>
      <c r="J15" s="10"/>
      <c r="K15" s="7">
        <v>4</v>
      </c>
      <c r="L15" s="13"/>
      <c r="M15" s="7"/>
      <c r="N15" s="71"/>
      <c r="O15" s="73"/>
      <c r="P15" s="75"/>
      <c r="Q15" s="31"/>
      <c r="R15" s="2"/>
      <c r="S15" s="2"/>
      <c r="T15" s="2"/>
      <c r="U15" s="27" t="s">
        <v>32</v>
      </c>
      <c r="V15" s="19" t="s">
        <v>36</v>
      </c>
      <c r="W15" s="20">
        <v>6</v>
      </c>
      <c r="X15" s="18" t="s">
        <v>37</v>
      </c>
      <c r="Y15" s="19" t="s">
        <v>38</v>
      </c>
      <c r="Z15" s="28">
        <v>6</v>
      </c>
      <c r="AA15" s="15"/>
    </row>
    <row r="16" spans="1:27" ht="31.5" customHeight="1">
      <c r="A16" s="54" t="s">
        <v>7</v>
      </c>
      <c r="B16" s="55"/>
      <c r="C16" s="4" t="s">
        <v>11</v>
      </c>
      <c r="D16" s="63">
        <f>+COUNTIF(D6:D15,"&gt;0")</f>
        <v>1</v>
      </c>
      <c r="E16" s="64"/>
      <c r="F16" s="63">
        <f>+COUNTIF(F6:F15,"&gt;0")</f>
        <v>1</v>
      </c>
      <c r="G16" s="64"/>
      <c r="H16" s="63">
        <f>+COUNTIF(H6:H15,"&gt;0")</f>
        <v>0</v>
      </c>
      <c r="I16" s="64"/>
      <c r="J16" s="63">
        <f>+COUNTIF(J6:J15,"&gt;0")</f>
        <v>0</v>
      </c>
      <c r="K16" s="64"/>
      <c r="L16" s="63">
        <f>+COUNTIF(L6:L15,"&gt;0")</f>
        <v>0</v>
      </c>
      <c r="M16" s="64"/>
      <c r="N16" s="14">
        <f>SUM(N6:N15)</f>
        <v>2</v>
      </c>
      <c r="O16" s="14">
        <f>SUM(O6:O15)</f>
        <v>18</v>
      </c>
      <c r="P16" s="14">
        <f>SUM(P6:P15)</f>
        <v>20</v>
      </c>
      <c r="Q16" s="14">
        <f>SUM(Q6:Q15)</f>
        <v>-146</v>
      </c>
      <c r="R16" s="2"/>
      <c r="S16" s="2"/>
      <c r="T16" s="2"/>
      <c r="U16" s="27" t="s">
        <v>36</v>
      </c>
      <c r="V16" s="19" t="s">
        <v>29</v>
      </c>
      <c r="W16" s="20">
        <v>7</v>
      </c>
      <c r="X16" s="18" t="s">
        <v>30</v>
      </c>
      <c r="Y16" s="19" t="s">
        <v>41</v>
      </c>
      <c r="Z16" s="28">
        <v>7</v>
      </c>
      <c r="AA16" s="15"/>
    </row>
    <row r="17" spans="1:26" ht="31.5" customHeight="1">
      <c r="A17" s="54"/>
      <c r="B17" s="55"/>
      <c r="C17" s="4" t="s">
        <v>12</v>
      </c>
      <c r="D17" s="65">
        <f>+COUNTIF(D6:D15,"&lt;0")</f>
        <v>3</v>
      </c>
      <c r="E17" s="66"/>
      <c r="F17" s="65">
        <f>+COUNTIF(F6:F15,"&lt;0")</f>
        <v>3</v>
      </c>
      <c r="G17" s="66"/>
      <c r="H17" s="65">
        <f>+COUNTIF(H6:H15,"&lt;0")</f>
        <v>4</v>
      </c>
      <c r="I17" s="66"/>
      <c r="J17" s="65">
        <f>+COUNTIF(J6:J15,"&lt;0")</f>
        <v>5</v>
      </c>
      <c r="K17" s="66"/>
      <c r="L17" s="65">
        <f>+COUNTIF(L6:L15,"&lt;0")</f>
        <v>3</v>
      </c>
      <c r="M17" s="66"/>
      <c r="N17" s="14">
        <f>SUM(D17:M17)</f>
        <v>18</v>
      </c>
      <c r="O17" s="2"/>
      <c r="P17" s="2"/>
      <c r="Q17" s="3"/>
      <c r="R17" s="2"/>
      <c r="S17" s="2"/>
      <c r="T17" s="2"/>
      <c r="U17" s="27" t="s">
        <v>36</v>
      </c>
      <c r="V17" s="19" t="s">
        <v>32</v>
      </c>
      <c r="W17" s="20">
        <v>8</v>
      </c>
      <c r="X17" s="18" t="s">
        <v>32</v>
      </c>
      <c r="Y17" s="19" t="s">
        <v>41</v>
      </c>
      <c r="Z17" s="28">
        <v>8</v>
      </c>
    </row>
    <row r="18" spans="1:26" ht="31.5" customHeight="1">
      <c r="A18" s="51"/>
      <c r="B18" s="53"/>
      <c r="C18" s="4" t="s">
        <v>13</v>
      </c>
      <c r="D18" s="85">
        <f>+COUNT(D6:D15)</f>
        <v>4</v>
      </c>
      <c r="E18" s="86"/>
      <c r="F18" s="85">
        <f>+COUNT(F6:F15)</f>
        <v>4</v>
      </c>
      <c r="G18" s="86"/>
      <c r="H18" s="85">
        <f>+COUNT(H6:H15)</f>
        <v>4</v>
      </c>
      <c r="I18" s="86"/>
      <c r="J18" s="85">
        <f>+COUNT(J6:J15)</f>
        <v>5</v>
      </c>
      <c r="K18" s="86"/>
      <c r="L18" s="85">
        <f>+COUNT(L6:L15)</f>
        <v>3</v>
      </c>
      <c r="M18" s="86"/>
      <c r="N18" s="14">
        <f>SUM(D18:M18)</f>
        <v>20</v>
      </c>
      <c r="O18" s="2"/>
      <c r="P18" s="2"/>
      <c r="Q18" s="2"/>
      <c r="R18" s="2"/>
      <c r="S18" s="2"/>
      <c r="T18" s="2"/>
      <c r="U18" s="27" t="s">
        <v>36</v>
      </c>
      <c r="V18" s="19" t="s">
        <v>36</v>
      </c>
      <c r="W18" s="20">
        <v>9</v>
      </c>
      <c r="X18" s="18" t="s">
        <v>37</v>
      </c>
      <c r="Y18" s="19" t="s">
        <v>41</v>
      </c>
      <c r="Z18" s="28">
        <v>9</v>
      </c>
    </row>
    <row r="19" spans="1:26" ht="15.75" customHeight="1">
      <c r="A19" s="48" t="s">
        <v>8</v>
      </c>
      <c r="B19" s="49"/>
      <c r="C19" s="50"/>
      <c r="D19" s="87">
        <f>+D6*E7+D8*E9+D10*E11+D12*E13+D14*E15</f>
        <v>3</v>
      </c>
      <c r="E19" s="88"/>
      <c r="F19" s="87">
        <f t="shared" ref="F19:M19" si="14">+F6*G7+F8*G9+F10*G11+F12*G13+F14*G15</f>
        <v>-50</v>
      </c>
      <c r="G19" s="88"/>
      <c r="H19" s="87">
        <f t="shared" ref="H19:M19" si="15">+H6*I7+H8*I9+H10*I11+H12*I13+H14*I15</f>
        <v>-15</v>
      </c>
      <c r="I19" s="88"/>
      <c r="J19" s="87">
        <f t="shared" ref="J19:M19" si="16">+J6*K7+J8*K9+J10*K11+J12*K13+J14*K15</f>
        <v>-68</v>
      </c>
      <c r="K19" s="88"/>
      <c r="L19" s="87">
        <f t="shared" ref="L19:M19" si="17">+L6*M7+L8*M9+L10*M11+L12*M13+L14*M15</f>
        <v>-16</v>
      </c>
      <c r="M19" s="88"/>
      <c r="N19" s="83">
        <f>SUM(D19:M20)</f>
        <v>-146</v>
      </c>
      <c r="O19" s="2"/>
      <c r="P19" s="2"/>
      <c r="Q19" s="2"/>
      <c r="R19" s="2"/>
      <c r="S19" s="2"/>
      <c r="T19" s="2"/>
      <c r="U19" s="2"/>
    </row>
    <row r="20" spans="1:26" ht="15.75" customHeight="1">
      <c r="A20" s="51"/>
      <c r="B20" s="52"/>
      <c r="C20" s="53"/>
      <c r="D20" s="89"/>
      <c r="E20" s="90"/>
      <c r="F20" s="89"/>
      <c r="G20" s="90"/>
      <c r="H20" s="89"/>
      <c r="I20" s="90"/>
      <c r="J20" s="89"/>
      <c r="K20" s="90"/>
      <c r="L20" s="89"/>
      <c r="M20" s="90"/>
      <c r="N20" s="84"/>
      <c r="O20" s="2"/>
      <c r="P20" s="2"/>
      <c r="Q20" s="2"/>
      <c r="R20" s="2"/>
      <c r="S20" s="2"/>
      <c r="T20" s="2"/>
      <c r="U20" s="2"/>
    </row>
    <row r="21" spans="1:26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60" t="s">
        <v>42</v>
      </c>
      <c r="V21" s="96"/>
      <c r="W21" s="97"/>
      <c r="X21" s="60" t="s">
        <v>20</v>
      </c>
      <c r="Y21" s="96"/>
      <c r="Z21" s="97"/>
    </row>
    <row r="22" spans="1:26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16" t="s">
        <v>21</v>
      </c>
      <c r="V22" s="16" t="s">
        <v>22</v>
      </c>
      <c r="W22" s="16" t="s">
        <v>43</v>
      </c>
      <c r="X22" s="16" t="s">
        <v>24</v>
      </c>
      <c r="Y22" s="16" t="s">
        <v>25</v>
      </c>
      <c r="Z22" s="16" t="s">
        <v>26</v>
      </c>
    </row>
    <row r="23" spans="1:26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17" t="s">
        <v>29</v>
      </c>
      <c r="V23" s="17" t="s">
        <v>29</v>
      </c>
      <c r="W23" s="17">
        <v>-1</v>
      </c>
      <c r="X23" s="29" t="s">
        <v>30</v>
      </c>
      <c r="Y23" s="17" t="s">
        <v>31</v>
      </c>
      <c r="Z23" s="26">
        <v>1</v>
      </c>
    </row>
    <row r="24" spans="1:26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19" t="s">
        <v>29</v>
      </c>
      <c r="V24" s="19" t="s">
        <v>32</v>
      </c>
      <c r="W24" s="19">
        <v>-2</v>
      </c>
      <c r="X24" s="21" t="s">
        <v>32</v>
      </c>
      <c r="Y24" s="19" t="s">
        <v>31</v>
      </c>
      <c r="Z24" s="28">
        <v>2</v>
      </c>
    </row>
    <row r="25" spans="1:26">
      <c r="U25" s="19" t="s">
        <v>29</v>
      </c>
      <c r="V25" s="19" t="s">
        <v>36</v>
      </c>
      <c r="W25" s="19">
        <v>-3</v>
      </c>
      <c r="X25" s="21" t="s">
        <v>37</v>
      </c>
      <c r="Y25" s="19" t="s">
        <v>31</v>
      </c>
      <c r="Z25" s="28">
        <v>3</v>
      </c>
    </row>
    <row r="26" spans="1:26">
      <c r="U26" s="19" t="s">
        <v>32</v>
      </c>
      <c r="V26" s="19" t="s">
        <v>29</v>
      </c>
      <c r="W26" s="19">
        <v>-4</v>
      </c>
      <c r="X26" s="21" t="s">
        <v>30</v>
      </c>
      <c r="Y26" s="19" t="s">
        <v>38</v>
      </c>
      <c r="Z26" s="28">
        <v>4</v>
      </c>
    </row>
    <row r="27" spans="1:26">
      <c r="U27" s="19" t="s">
        <v>32</v>
      </c>
      <c r="V27" s="19" t="s">
        <v>32</v>
      </c>
      <c r="W27" s="19">
        <v>-5</v>
      </c>
      <c r="X27" s="21" t="s">
        <v>32</v>
      </c>
      <c r="Y27" s="19" t="s">
        <v>38</v>
      </c>
      <c r="Z27" s="28">
        <v>5</v>
      </c>
    </row>
    <row r="28" spans="1:26">
      <c r="U28" s="19" t="s">
        <v>32</v>
      </c>
      <c r="V28" s="19" t="s">
        <v>36</v>
      </c>
      <c r="W28" s="19">
        <v>-6</v>
      </c>
      <c r="X28" s="21" t="s">
        <v>37</v>
      </c>
      <c r="Y28" s="19" t="s">
        <v>38</v>
      </c>
      <c r="Z28" s="28">
        <v>6</v>
      </c>
    </row>
    <row r="29" spans="1:26">
      <c r="U29" s="19" t="s">
        <v>36</v>
      </c>
      <c r="V29" s="19" t="s">
        <v>29</v>
      </c>
      <c r="W29" s="19">
        <v>-7</v>
      </c>
      <c r="X29" s="21" t="s">
        <v>30</v>
      </c>
      <c r="Y29" s="19" t="s">
        <v>41</v>
      </c>
      <c r="Z29" s="28">
        <v>7</v>
      </c>
    </row>
    <row r="30" spans="1:26">
      <c r="U30" s="19" t="s">
        <v>36</v>
      </c>
      <c r="V30" s="19" t="s">
        <v>32</v>
      </c>
      <c r="W30" s="19">
        <v>-8</v>
      </c>
      <c r="X30" s="21" t="s">
        <v>32</v>
      </c>
      <c r="Y30" s="19" t="s">
        <v>41</v>
      </c>
      <c r="Z30" s="28">
        <v>8</v>
      </c>
    </row>
    <row r="31" spans="1:26">
      <c r="U31" s="19" t="s">
        <v>36</v>
      </c>
      <c r="V31" s="19" t="s">
        <v>36</v>
      </c>
      <c r="W31" s="19">
        <v>-9</v>
      </c>
      <c r="X31" s="21" t="s">
        <v>37</v>
      </c>
      <c r="Y31" s="19" t="s">
        <v>41</v>
      </c>
      <c r="Z31" s="28">
        <v>9</v>
      </c>
    </row>
  </sheetData>
  <mergeCells count="69">
    <mergeCell ref="N19:N20"/>
    <mergeCell ref="D18:E18"/>
    <mergeCell ref="F18:G18"/>
    <mergeCell ref="H18:I18"/>
    <mergeCell ref="J18:K18"/>
    <mergeCell ref="L18:M18"/>
    <mergeCell ref="D19:E20"/>
    <mergeCell ref="F19:G20"/>
    <mergeCell ref="H19:I20"/>
    <mergeCell ref="J19:K20"/>
    <mergeCell ref="L19:M20"/>
    <mergeCell ref="J16:K16"/>
    <mergeCell ref="L16:M16"/>
    <mergeCell ref="F17:G17"/>
    <mergeCell ref="H17:I17"/>
    <mergeCell ref="J17:K17"/>
    <mergeCell ref="L17:M17"/>
    <mergeCell ref="D3:M3"/>
    <mergeCell ref="N6:N7"/>
    <mergeCell ref="N8:N9"/>
    <mergeCell ref="P6:P7"/>
    <mergeCell ref="P8:P9"/>
    <mergeCell ref="F4:G5"/>
    <mergeCell ref="H4:I5"/>
    <mergeCell ref="J4:K5"/>
    <mergeCell ref="L4:M5"/>
    <mergeCell ref="D4:E5"/>
    <mergeCell ref="O6:O7"/>
    <mergeCell ref="O8:O9"/>
    <mergeCell ref="D16:E16"/>
    <mergeCell ref="D17:E17"/>
    <mergeCell ref="F16:G16"/>
    <mergeCell ref="H16:I16"/>
    <mergeCell ref="N4:P4"/>
    <mergeCell ref="N10:N11"/>
    <mergeCell ref="N12:N13"/>
    <mergeCell ref="O10:O11"/>
    <mergeCell ref="O12:O13"/>
    <mergeCell ref="N14:N15"/>
    <mergeCell ref="O14:O15"/>
    <mergeCell ref="P14:P15"/>
    <mergeCell ref="U8:W8"/>
    <mergeCell ref="X8:Z8"/>
    <mergeCell ref="U21:W21"/>
    <mergeCell ref="X21:Z21"/>
    <mergeCell ref="C6:C7"/>
    <mergeCell ref="Q4:Q5"/>
    <mergeCell ref="Q6:Q7"/>
    <mergeCell ref="A5:B5"/>
    <mergeCell ref="A3:C4"/>
    <mergeCell ref="A19:C20"/>
    <mergeCell ref="A16:B18"/>
    <mergeCell ref="B6:B7"/>
    <mergeCell ref="B8:B9"/>
    <mergeCell ref="B10:B11"/>
    <mergeCell ref="B12:B13"/>
    <mergeCell ref="B14:B15"/>
    <mergeCell ref="C8:C9"/>
    <mergeCell ref="C10:C11"/>
    <mergeCell ref="C12:C13"/>
    <mergeCell ref="C14:C15"/>
    <mergeCell ref="Q14:Q15"/>
    <mergeCell ref="A12:A15"/>
    <mergeCell ref="A6:A11"/>
    <mergeCell ref="Q8:Q9"/>
    <mergeCell ref="Q10:Q11"/>
    <mergeCell ref="Q12:Q13"/>
    <mergeCell ref="P10:P11"/>
    <mergeCell ref="P12:P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NICOLAS SIERRA</dc:creator>
  <cp:keywords/>
  <dc:description/>
  <cp:lastModifiedBy>NICOLAS SIERRA</cp:lastModifiedBy>
  <cp:revision/>
  <dcterms:created xsi:type="dcterms:W3CDTF">2025-02-27T23:23:43Z</dcterms:created>
  <dcterms:modified xsi:type="dcterms:W3CDTF">2025-03-28T04:31:55Z</dcterms:modified>
  <cp:category/>
  <cp:contentStatus/>
</cp:coreProperties>
</file>